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90" windowWidth="28755" windowHeight="12585"/>
  </bookViews>
  <sheets>
    <sheet name="Ark1" sheetId="1" r:id="rId1"/>
    <sheet name="Ark2" sheetId="2" r:id="rId2"/>
    <sheet name="Ark3" sheetId="3" r:id="rId3"/>
  </sheets>
  <calcPr calcId="125725"/>
</workbook>
</file>

<file path=xl/calcChain.xml><?xml version="1.0" encoding="utf-8"?>
<calcChain xmlns="http://schemas.openxmlformats.org/spreadsheetml/2006/main">
  <c r="P30" i="1"/>
  <c r="Q29"/>
  <c r="Q30"/>
  <c r="R30"/>
  <c r="P33"/>
  <c r="P29"/>
  <c r="N29" s="1"/>
  <c r="N23"/>
  <c r="N25" l="1"/>
  <c r="N24"/>
  <c r="N22"/>
  <c r="J3"/>
  <c r="J4"/>
  <c r="J5"/>
  <c r="J2"/>
  <c r="H3"/>
  <c r="I3" s="1"/>
  <c r="H4"/>
  <c r="I4" s="1"/>
  <c r="H5"/>
  <c r="I5" s="1"/>
  <c r="H2"/>
  <c r="I2" s="1"/>
</calcChain>
</file>

<file path=xl/sharedStrings.xml><?xml version="1.0" encoding="utf-8"?>
<sst xmlns="http://schemas.openxmlformats.org/spreadsheetml/2006/main" count="26" uniqueCount="21">
  <si>
    <t>PCM</t>
  </si>
  <si>
    <t>PCM [kg]</t>
  </si>
  <si>
    <t>Cement [kg]</t>
  </si>
  <si>
    <t>Sand [kg]</t>
  </si>
  <si>
    <t>Gravel [kg]</t>
  </si>
  <si>
    <t>Water [kg]</t>
  </si>
  <si>
    <t>SPA [kg]</t>
  </si>
  <si>
    <t>Sum</t>
  </si>
  <si>
    <t>PCM %</t>
  </si>
  <si>
    <t>SPA %</t>
  </si>
  <si>
    <t>w/c</t>
  </si>
  <si>
    <t>DOF</t>
  </si>
  <si>
    <t>NP</t>
  </si>
  <si>
    <t>Paste</t>
  </si>
  <si>
    <t>vol%</t>
  </si>
  <si>
    <t>-</t>
  </si>
  <si>
    <t>Air</t>
  </si>
  <si>
    <t>Aggregate</t>
  </si>
  <si>
    <t>Cement</t>
  </si>
  <si>
    <t>Water</t>
  </si>
  <si>
    <t>Cement + water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</si>
</sst>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9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Kontor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33"/>
  <sheetViews>
    <sheetView tabSelected="1" topLeftCell="A7" workbookViewId="0">
      <selection activeCell="K37" sqref="K37"/>
    </sheetView>
  </sheetViews>
  <sheetFormatPr defaultRowHeight="15"/>
  <cols>
    <col min="3" max="3" width="11.85546875" bestFit="1" customWidth="1"/>
    <col min="5" max="5" width="10.5703125" bestFit="1" customWidth="1"/>
    <col min="6" max="6" width="10.28515625" bestFit="1" customWidth="1"/>
    <col min="13" max="13" width="17.140625" customWidth="1"/>
  </cols>
  <sheetData>
    <row r="1" spans="1:1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>
      <c r="A2" s="1">
        <v>0</v>
      </c>
      <c r="B2">
        <v>0</v>
      </c>
      <c r="C2">
        <v>7.63</v>
      </c>
      <c r="D2">
        <v>20.72</v>
      </c>
      <c r="E2">
        <v>25.42</v>
      </c>
      <c r="F2">
        <v>4.72</v>
      </c>
      <c r="G2">
        <v>0</v>
      </c>
      <c r="H2">
        <f>SUM(B2:G2)</f>
        <v>58.489999999999995</v>
      </c>
      <c r="I2">
        <f>B2/H2*100</f>
        <v>0</v>
      </c>
      <c r="J2">
        <f>G2/C2*100</f>
        <v>0</v>
      </c>
    </row>
    <row r="3" spans="1:10">
      <c r="A3" s="1">
        <v>0.01</v>
      </c>
      <c r="B3">
        <v>0.57999999999999996</v>
      </c>
      <c r="C3">
        <v>7.64</v>
      </c>
      <c r="D3">
        <v>20.010000000000002</v>
      </c>
      <c r="E3">
        <v>24.54</v>
      </c>
      <c r="F3">
        <v>4.7300000000000004</v>
      </c>
      <c r="G3">
        <v>0</v>
      </c>
      <c r="H3">
        <f t="shared" ref="H3:H5" si="0">SUM(B3:G3)</f>
        <v>57.5</v>
      </c>
      <c r="I3">
        <f t="shared" ref="I3:I5" si="1">B3/H3*100</f>
        <v>1.008695652173913</v>
      </c>
      <c r="J3">
        <f t="shared" ref="J3:J5" si="2">G3/C3*100</f>
        <v>0</v>
      </c>
    </row>
    <row r="4" spans="1:10">
      <c r="A4" s="1">
        <v>0.04</v>
      </c>
      <c r="B4">
        <v>2.19</v>
      </c>
      <c r="C4">
        <v>7.63</v>
      </c>
      <c r="D4">
        <v>18.010000000000002</v>
      </c>
      <c r="E4">
        <v>22.1</v>
      </c>
      <c r="F4">
        <v>4.63</v>
      </c>
      <c r="G4">
        <v>0.13</v>
      </c>
      <c r="H4">
        <f t="shared" si="0"/>
        <v>54.690000000000012</v>
      </c>
      <c r="I4">
        <f t="shared" si="1"/>
        <v>4.0043883708173329</v>
      </c>
      <c r="J4">
        <f t="shared" si="2"/>
        <v>1.7038007863695939</v>
      </c>
    </row>
    <row r="5" spans="1:10">
      <c r="A5" s="1">
        <v>0.06</v>
      </c>
      <c r="B5">
        <v>3.18</v>
      </c>
      <c r="C5">
        <v>7.63</v>
      </c>
      <c r="D5">
        <v>16.78</v>
      </c>
      <c r="E5">
        <v>20.58</v>
      </c>
      <c r="F5">
        <v>4.41</v>
      </c>
      <c r="G5">
        <v>0.57999999999999996</v>
      </c>
      <c r="H5">
        <f t="shared" si="0"/>
        <v>53.16</v>
      </c>
      <c r="I5">
        <f t="shared" si="1"/>
        <v>5.9819413092550793</v>
      </c>
      <c r="J5">
        <f t="shared" si="2"/>
        <v>7.6015727391874179</v>
      </c>
    </row>
    <row r="18" spans="13:18">
      <c r="M18" t="s">
        <v>10</v>
      </c>
      <c r="N18">
        <v>0.3</v>
      </c>
      <c r="O18" t="s">
        <v>15</v>
      </c>
    </row>
    <row r="19" spans="13:18">
      <c r="M19" t="s">
        <v>11</v>
      </c>
      <c r="N19">
        <v>0.5</v>
      </c>
      <c r="O19" t="s">
        <v>15</v>
      </c>
    </row>
    <row r="20" spans="13:18">
      <c r="M20" t="s">
        <v>12</v>
      </c>
      <c r="N20">
        <v>0.40200000000000002</v>
      </c>
      <c r="O20" t="s">
        <v>15</v>
      </c>
    </row>
    <row r="22" spans="13:18">
      <c r="M22" t="s">
        <v>13</v>
      </c>
      <c r="N22">
        <f>N20*N19</f>
        <v>0.20100000000000001</v>
      </c>
      <c r="O22" t="s">
        <v>14</v>
      </c>
    </row>
    <row r="23" spans="13:18">
      <c r="M23" t="s">
        <v>20</v>
      </c>
      <c r="N23">
        <f>N22-0.015-0.0015</f>
        <v>0.1845</v>
      </c>
      <c r="O23" t="s">
        <v>14</v>
      </c>
    </row>
    <row r="24" spans="13:18">
      <c r="M24" t="s">
        <v>16</v>
      </c>
      <c r="N24">
        <f>N20*(1-N19)</f>
        <v>0.20100000000000001</v>
      </c>
      <c r="O24" t="s">
        <v>14</v>
      </c>
    </row>
    <row r="25" spans="13:18">
      <c r="M25" t="s">
        <v>17</v>
      </c>
      <c r="N25">
        <f>1-N20</f>
        <v>0.59799999999999998</v>
      </c>
      <c r="O25" t="s">
        <v>14</v>
      </c>
    </row>
    <row r="29" spans="13:18">
      <c r="M29" t="s">
        <v>18</v>
      </c>
      <c r="N29">
        <f>O29*P29</f>
        <v>298.80462724935734</v>
      </c>
      <c r="O29">
        <v>3150</v>
      </c>
      <c r="P29">
        <f>1/(1+O29/1000*N18)*N23</f>
        <v>9.4858611825192812E-2</v>
      </c>
      <c r="Q29">
        <f>0.52*N23</f>
        <v>9.5939999999999998E-2</v>
      </c>
    </row>
    <row r="30" spans="13:18">
      <c r="M30" t="s">
        <v>19</v>
      </c>
      <c r="O30">
        <v>1000</v>
      </c>
      <c r="P30">
        <f>(1-1/(1+O29/1000*N18))*N23</f>
        <v>8.9641388174807185E-2</v>
      </c>
      <c r="Q30">
        <f>P29*O29*N18/O30</f>
        <v>8.9641388174807199E-2</v>
      </c>
      <c r="R30">
        <f>N18*P29/(1/3.15)</f>
        <v>8.9641388174807199E-2</v>
      </c>
    </row>
    <row r="33" spans="16:16">
      <c r="P33">
        <f>1/3.15</f>
        <v>0.31746031746031744</v>
      </c>
    </row>
  </sheetData>
  <pageMargins left="0.7" right="0.7" top="0.75" bottom="0.75" header="0.3" footer="0.3"/>
  <pageSetup paperSize="9" orientation="portrait" r:id="rId1"/>
  <ignoredErrors>
    <ignoredError sqref="H2:H5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3</vt:i4>
      </vt:variant>
    </vt:vector>
  </HeadingPairs>
  <TitlesOfParts>
    <vt:vector size="3" baseType="lpstr">
      <vt:lpstr>Ark1</vt:lpstr>
      <vt:lpstr>Ark2</vt:lpstr>
      <vt:lpstr>Ark3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Jesper Nørgaard</dc:creator>
  <cp:lastModifiedBy>Jesper Nørgaard</cp:lastModifiedBy>
  <dcterms:created xsi:type="dcterms:W3CDTF">2011-05-02T07:45:04Z</dcterms:created>
  <dcterms:modified xsi:type="dcterms:W3CDTF">2011-05-03T14:37:53Z</dcterms:modified>
</cp:coreProperties>
</file>